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5138249D-3772-4EC1-A3AE-275CCE93828C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<sst xmlns="http://schemas.openxmlformats.org/spreadsheetml/2006/main" count="206" uniqueCount="204">
  <si>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</si>
  <si>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</si>
  <si>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</si>
  <si>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</si>
  <si>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</si>
  <si>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</si>
  <si>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</si>
  <si>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</si>
  <si>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</si>
  <si>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</si>
  <si>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</si>
  <si>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</si>
  <si>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</si>
  <si>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</si>
  <si>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</si>
  <si>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</si>
  <si>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</si>
  <si>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</si>
  <si>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</si>
  <si>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</si>
  <si>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</si>
  <si>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</si>
  <si>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</si>
  <si>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</si>
  <si>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</si>
  <si>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</si>
  <si>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</si>
  <si>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</si>
  <si>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</si>
  <si>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</si>
  <si>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</si>
  <si>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</si>
  <si>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</si>
  <si>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</si>
  <si>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</si>
  <si>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</si>
  <si>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</si>
  <si>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</si>
  <si>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</si>
  <si>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</si>
  <si>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</si>
  <si>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</si>
  <si>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</si>
  <si>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</si>
  <si>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</si>
  <si>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</si>
  <si>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</si>
  <si>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</si>
  <si>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</si>
  <si>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</si>
  <si>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</si>
  <si>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</si>
  <si>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</si>
  <si>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</si>
  <si>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</si>
  <si>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</si>
  <si>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</si>
  <si>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</si>
  <si>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</si>
  <si>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</si>
  <si>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</si>
  <si>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</si>
  <si>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</si>
  <si>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</si>
  <si>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</si>
  <si>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</si>
  <si>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</si>
  <si>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</si>
  <si>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</si>
  <si>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</si>
  <si>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</si>
  <si>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</si>
  <si>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</si>
  <si>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</si>
  <si>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</si>
  <si>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</si>
  <si>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</si>
  <si>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</si>
  <si>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</si>
  <si>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</si>
  <si>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</si>
  <si>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</si>
  <si>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</si>
  <si>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</si>
  <si>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</si>
  <si>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</si>
  <si>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</si>
  <si>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</si>
  <si>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</si>
  <si>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</si>
  <si>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</si>
  <si>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</si>
  <si>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</si>
  <si>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</si>
  <si>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</si>
  <si>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</si>
  <si>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</si>
  <si>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</si>
  <si>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</si>
  <si>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</si>
  <si>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</si>
  <si>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</si>
  <si>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</si>
  <si>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</si>
  <si>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</si>
  <si>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</si>
  <si>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</si>
  <si>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</si>
  <si>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</si>
  <si>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</si>
  <si>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</si>
  <si>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</si>
  <si>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</si>
  <si>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</si>
  <si>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</si>
  <si>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</si>
  <si>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</si>
  <si>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</si>
  <si>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</si>
  <si>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</si>
  <si>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</si>
  <si>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</si>
  <si>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</si>
  <si>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</si>
  <si>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</si>
  <si>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</si>
  <si>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</si>
  <si>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</si>
  <si>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</si>
  <si>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</si>
  <si>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</si>
  <si>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</si>
  <si>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</si>
  <si>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</si>
  <si>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</si>
  <si>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</si>
  <si>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</si>
  <si>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</si>
  <si>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</si>
  <si>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</si>
  <si>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</si>
  <si>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</si>
  <si>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</si>
  <si>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</si>
  <si>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</si>
  <si>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</si>
  <si>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</si>
  <si>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</si>
  <si>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</si>
  <si>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</si>
  <si>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</si>
  <si>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</si>
  <si>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</si>
  <si>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</si>
  <si>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</si>
  <si>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</si>
  <si>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</si>
  <si>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</si>
  <si>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</si>
  <si>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</si>
  <si>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</si>
  <si>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</si>
  <si>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</si>
  <si>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</si>
  <si>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</si>
  <si>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</si>
  <si>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</si>
  <si>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</si>
  <si>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</si>
  <si>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</si>
  <si>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</si>
  <si>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</si>
  <si>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</si>
  <si>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</si>
  <si>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</si>
  <si>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</si>
  <si>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</si>
  <si>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</si>
  <si>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</si>
  <si>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</si>
  <si>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</si>
  <si>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</si>
  <si>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</si>
  <si>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</si>
  <si>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</si>
  <si>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</si>
  <si>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</si>
  <si>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</si>
  <si>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</si>
  <si>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</si>
  <si>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</si>
  <si>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</si>
  <si>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</si>
  <si>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</si>
  <si>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</si>
  <si>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</si>
  <si>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</si>
  <si>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</si>
  <si>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</si>
  <si>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</si>
  <si>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معلومات التداول في السوق النظامي</t>
  </si>
  <si>
    <t>Trading Information in the Regular Market</t>
  </si>
  <si>
    <t>حديد الأردن</t>
  </si>
  <si>
    <t>JORDAN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</si>
</sst>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I2" sqref="I2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141070</v>
      </c>
      <c r="H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0.23</v>
      </c>
      <c r="F6" s="47">
        <v>0.28999999999999998</v>
      </c>
      <c r="G6" s="47">
        <v>0.42</v>
      </c>
      <c r="H6" s="47">
        <v>0.53</v>
      </c>
      <c r="I6" s="4" t="s">
        <v>195</v>
      </c>
    </row>
    <row r="7" spans="4:18" ht="20.100000000000001" customHeight="1" x14ac:dyDescent="0.2">
      <c r="D7" s="13" t="s">
        <v>86</v>
      </c>
      <c r="E7" s="16">
        <v>2599759.87</v>
      </c>
      <c r="F7" s="16">
        <v>2998370.07</v>
      </c>
      <c r="G7" s="16">
        <v>6318977.5999999996</v>
      </c>
      <c r="H7" s="16">
        <v>32814655.100000001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>
        <v>11243132</v>
      </c>
      <c r="F8" s="16">
        <v>8626856</v>
      </c>
      <c r="G8" s="16">
        <v>12568814</v>
      </c>
      <c r="H8" s="16">
        <v>61589879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3324</v>
      </c>
      <c r="F9" s="16">
        <v>4609</v>
      </c>
      <c r="G9" s="16">
        <v>6626</v>
      </c>
      <c r="H9" s="16">
        <v>23363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35000000</v>
      </c>
      <c r="F10" s="16">
        <v>35000000</v>
      </c>
      <c r="G10" s="16">
        <v>35000000</v>
      </c>
      <c r="H10" s="16">
        <v>35000000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8050000</v>
      </c>
      <c r="F11" s="16">
        <v>10150000</v>
      </c>
      <c r="G11" s="16">
        <v>14700000</v>
      </c>
      <c r="H11" s="16">
        <v>18550000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57664</v>
      </c>
      <c r="F16" s="41">
        <v>61489</v>
      </c>
      <c r="G16" s="41">
        <v>978433</v>
      </c>
      <c r="H16" s="41">
        <v>184131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5684400</v>
      </c>
      <c r="F17" s="16">
        <v>1996098</v>
      </c>
      <c r="G17" s="16">
        <v>3686656</v>
      </c>
      <c r="H17" s="16">
        <v>4438933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1128735</v>
      </c>
      <c r="H19" s="16">
        <v>3352276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1708062</v>
      </c>
      <c r="F21" s="16">
        <v>4399663</v>
      </c>
      <c r="G21" s="16">
        <v>4744932</v>
      </c>
      <c r="H21" s="16">
        <v>6092885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5595684</v>
      </c>
      <c r="F22" s="16">
        <v>4978940</v>
      </c>
      <c r="G22" s="16">
        <v>5186053</v>
      </c>
      <c r="H22" s="16">
        <v>4893616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20288162</v>
      </c>
      <c r="F23" s="16">
        <v>18615623</v>
      </c>
      <c r="G23" s="16">
        <v>21653656</v>
      </c>
      <c r="H23" s="16">
        <v>23187679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154784</v>
      </c>
      <c r="F24" s="16">
        <v>154784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33342466</v>
      </c>
      <c r="F25" s="16">
        <v>33413376</v>
      </c>
      <c r="G25" s="16">
        <v>39662336</v>
      </c>
      <c r="H25" s="16">
        <v>40430915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6054410</v>
      </c>
      <c r="F26" s="16">
        <v>6309272</v>
      </c>
      <c r="G26" s="16">
        <v>154784</v>
      </c>
      <c r="H26" s="16">
        <v>934131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1972413</v>
      </c>
      <c r="F27" s="16">
        <v>29575</v>
      </c>
      <c r="G27" s="16">
        <v>412098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41369289</v>
      </c>
      <c r="F28" s="16">
        <v>39752223</v>
      </c>
      <c r="G28" s="16">
        <v>40229218</v>
      </c>
      <c r="H28" s="16">
        <v>41365046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1250755</v>
      </c>
      <c r="F29" s="16">
        <v>0</v>
      </c>
      <c r="G29" s="16">
        <v>132817</v>
      </c>
      <c r="H29" s="16">
        <v>102000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63062990</v>
      </c>
      <c r="F30" s="42">
        <v>58522630</v>
      </c>
      <c r="G30" s="42">
        <v>62015691</v>
      </c>
      <c r="H30" s="42">
        <v>64654725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8682663</v>
      </c>
      <c r="F35" s="41">
        <v>6822988</v>
      </c>
      <c r="G35" s="41">
        <v>5339394</v>
      </c>
      <c r="H35" s="41">
        <v>7325125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3476370</v>
      </c>
      <c r="F36" s="16">
        <v>13699573</v>
      </c>
      <c r="G36" s="16">
        <v>20067507</v>
      </c>
      <c r="H36" s="16">
        <v>16510400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5428047</v>
      </c>
      <c r="F37" s="16">
        <v>7670246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23783763</v>
      </c>
      <c r="F39" s="16">
        <v>30240801</v>
      </c>
      <c r="G39" s="16">
        <v>26121170</v>
      </c>
      <c r="H39" s="16">
        <v>26161543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15168749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1269341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38952512</v>
      </c>
      <c r="F43" s="42">
        <v>30240801</v>
      </c>
      <c r="G43" s="42">
        <v>27390511</v>
      </c>
      <c r="H43" s="42">
        <v>26161543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35000000</v>
      </c>
      <c r="F46" s="44">
        <v>35000000</v>
      </c>
      <c r="G46" s="44">
        <v>35000000</v>
      </c>
      <c r="H46" s="44">
        <v>35000000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35000000</v>
      </c>
      <c r="F47" s="43">
        <v>35000000</v>
      </c>
      <c r="G47" s="43">
        <v>35000000</v>
      </c>
      <c r="H47" s="43">
        <v>35000000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35000000</v>
      </c>
      <c r="F48" s="43">
        <v>35000000</v>
      </c>
      <c r="G48" s="43">
        <v>35000000</v>
      </c>
      <c r="H48" s="43">
        <v>35000000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6075043</v>
      </c>
      <c r="F49" s="43">
        <v>6075043</v>
      </c>
      <c r="G49" s="43">
        <v>6075043</v>
      </c>
      <c r="H49" s="43">
        <v>6075043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1509320</v>
      </c>
      <c r="F52" s="43">
        <v>1509320</v>
      </c>
      <c r="G52" s="43">
        <v>1509320</v>
      </c>
      <c r="H52" s="43">
        <v>1509320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-18473885</v>
      </c>
      <c r="F58" s="43">
        <v>-14302534</v>
      </c>
      <c r="G58" s="43">
        <v>-7959183</v>
      </c>
      <c r="H58" s="43">
        <v>-4091181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24110478</v>
      </c>
      <c r="F59" s="43">
        <v>28281829</v>
      </c>
      <c r="G59" s="43">
        <v>34625180</v>
      </c>
      <c r="H59" s="43">
        <v>38493182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63062990</v>
      </c>
      <c r="F61" s="45">
        <v>58522630</v>
      </c>
      <c r="G61" s="45">
        <v>62015691</v>
      </c>
      <c r="H61" s="45">
        <v>64654725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7384080</v>
      </c>
      <c r="F65" s="44">
        <v>15905510</v>
      </c>
      <c r="G65" s="44">
        <v>38717873</v>
      </c>
      <c r="H65" s="44">
        <v>31516359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9452763</v>
      </c>
      <c r="F66" s="43">
        <v>19138395</v>
      </c>
      <c r="G66" s="43">
        <v>38646145</v>
      </c>
      <c r="H66" s="43">
        <v>31396728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-2068683</v>
      </c>
      <c r="F67" s="43">
        <v>-3232885</v>
      </c>
      <c r="G67" s="43">
        <v>71728</v>
      </c>
      <c r="H67" s="43">
        <v>119631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584225</v>
      </c>
      <c r="F68" s="43">
        <v>758701</v>
      </c>
      <c r="G68" s="43">
        <v>817666</v>
      </c>
      <c r="H68" s="43">
        <v>917507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24481</v>
      </c>
      <c r="F69" s="43">
        <v>140379</v>
      </c>
      <c r="G69" s="43">
        <v>158449</v>
      </c>
      <c r="H69" s="43">
        <v>61400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559689</v>
      </c>
      <c r="F70" s="43">
        <v>740565</v>
      </c>
      <c r="G70" s="43">
        <v>1287011</v>
      </c>
      <c r="H70" s="43">
        <v>575048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20689</v>
      </c>
      <c r="F71" s="43">
        <v>307655</v>
      </c>
      <c r="G71" s="43">
        <v>17730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-2698078</v>
      </c>
      <c r="F72" s="43">
        <v>-4439620</v>
      </c>
      <c r="G72" s="43">
        <v>-922117</v>
      </c>
      <c r="H72" s="43">
        <v>-859276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482236</v>
      </c>
      <c r="F73" s="43">
        <v>167124</v>
      </c>
      <c r="G73" s="43">
        <v>335061</v>
      </c>
      <c r="H73" s="43">
        <v>539189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13592</v>
      </c>
      <c r="F74" s="43">
        <v>248213</v>
      </c>
      <c r="G74" s="43">
        <v>10321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-2229434</v>
      </c>
      <c r="F75" s="43">
        <v>-4520709</v>
      </c>
      <c r="G75" s="43">
        <v>-597377</v>
      </c>
      <c r="H75" s="43">
        <v>-320087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1941917</v>
      </c>
      <c r="F76" s="43">
        <v>1822642</v>
      </c>
      <c r="G76" s="43">
        <v>1348950</v>
      </c>
      <c r="H76" s="43">
        <v>1066421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-4171351</v>
      </c>
      <c r="F77" s="43">
        <v>-6343351</v>
      </c>
      <c r="G77" s="43">
        <v>-1946327</v>
      </c>
      <c r="H77" s="43">
        <v>-1386508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34184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-4171351</v>
      </c>
      <c r="F82" s="43">
        <v>-6343351</v>
      </c>
      <c r="G82" s="43">
        <v>-1946327</v>
      </c>
      <c r="H82" s="43">
        <v>-1420692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-4171351</v>
      </c>
      <c r="F84" s="45">
        <v>-6343351</v>
      </c>
      <c r="G84" s="45">
        <v>-1946327</v>
      </c>
      <c r="H84" s="45">
        <v>-1420692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61489</v>
      </c>
      <c r="F88" s="44">
        <v>978433</v>
      </c>
      <c r="G88" s="44">
        <v>184131</v>
      </c>
      <c r="H88" s="44">
        <v>775249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-530417</v>
      </c>
      <c r="F89" s="43">
        <v>-1796234</v>
      </c>
      <c r="G89" s="43">
        <v>-711128</v>
      </c>
      <c r="H89" s="43">
        <v>3010307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-2176755</v>
      </c>
      <c r="F90" s="43">
        <v>-418354</v>
      </c>
      <c r="G90" s="43">
        <v>-3485</v>
      </c>
      <c r="H90" s="43">
        <v>-552774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2703347</v>
      </c>
      <c r="F91" s="43">
        <v>1297644</v>
      </c>
      <c r="G91" s="43">
        <v>1508915</v>
      </c>
      <c r="H91" s="43">
        <v>-3048651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57664</v>
      </c>
      <c r="F92" s="45">
        <v>61489</v>
      </c>
      <c r="G92" s="45">
        <v>978433</v>
      </c>
      <c r="H92" s="45">
        <v>184131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32.123234285714283</v>
      </c>
      <c r="F96" s="46">
        <f>+F8*100/F10</f>
        <v>24.648160000000001</v>
      </c>
      <c r="G96" s="46">
        <f>+G8*100/G10</f>
        <v>35.910897142857145</v>
      </c>
      <c r="H96" s="46">
        <f>+H8*100/H10</f>
        <v>175.97108285714285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-0.11918145714285715</v>
      </c>
      <c r="F97" s="47">
        <f>+F84/F10</f>
        <v>-0.1812386</v>
      </c>
      <c r="G97" s="47">
        <f>+G84/G10</f>
        <v>-5.5609342857142856E-2</v>
      </c>
      <c r="H97" s="47">
        <f>+H84/H10</f>
        <v>-4.0591200000000001E-2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0.68887080000000001</v>
      </c>
      <c r="F99" s="47">
        <f>+F59/F10</f>
        <v>0.80805225714285711</v>
      </c>
      <c r="G99" s="47">
        <f>+G59/G10</f>
        <v>0.98929085714285714</v>
      </c>
      <c r="H99" s="47">
        <f>+H59/H10</f>
        <v>1.0998052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-1.9298304074627142</v>
      </c>
      <c r="F100" s="47">
        <f>+F11/F84</f>
        <v>-1.6001006408127187</v>
      </c>
      <c r="G100" s="47">
        <f>+G11/G84</f>
        <v>-7.5526877035564937</v>
      </c>
      <c r="H100" s="47">
        <f>+H11/H84</f>
        <v>-13.057017284534579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0.3338797347775519</v>
      </c>
      <c r="F103" s="48">
        <f>+F11/F59</f>
        <v>0.3588876801426103</v>
      </c>
      <c r="G103" s="48">
        <f>+G11/G59</f>
        <v>0.42454652943320437</v>
      </c>
      <c r="H103" s="48">
        <f>+H11/H59</f>
        <v>0.48190352255108448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-28.015446744889005</v>
      </c>
      <c r="F105" s="53">
        <f>+F67*100/F65</f>
        <v>-20.325566423208059</v>
      </c>
      <c r="G105" s="53">
        <f>+G67*100/G65</f>
        <v>0.18525811064053027</v>
      </c>
      <c r="H105" s="53">
        <f>+H67*100/H65</f>
        <v>0.37958382184947187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-30.192441035308395</v>
      </c>
      <c r="F106" s="54">
        <f>+F75*100/F65</f>
        <v>-28.422282592636137</v>
      </c>
      <c r="G106" s="54">
        <f>+G75*100/G65</f>
        <v>-1.5428972557454279</v>
      </c>
      <c r="H106" s="54">
        <f>+H75*100/H65</f>
        <v>-1.0156217601151198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-56.491140399345618</v>
      </c>
      <c r="F107" s="54">
        <f>+F82*100/F65</f>
        <v>-39.881468748880103</v>
      </c>
      <c r="G107" s="54">
        <f>+G82*100/G65</f>
        <v>-5.0269471156124714</v>
      </c>
      <c r="H107" s="54">
        <f>+H82*100/H65</f>
        <v>-4.5077922865391908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-6.6145785348902741</v>
      </c>
      <c r="F108" s="54">
        <f>F82*100/F30</f>
        <v>-10.839142054962329</v>
      </c>
      <c r="G108" s="54">
        <f>G82*100/G30</f>
        <v>-3.1384428176411032</v>
      </c>
      <c r="H108" s="54">
        <f>H82*100/H30</f>
        <v>-2.1973521656769863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-17.300988391851874</v>
      </c>
      <c r="F109" s="55">
        <f>+F84*100/F59</f>
        <v>-22.429069209067066</v>
      </c>
      <c r="G109" s="55">
        <f>+G84*100/G59</f>
        <v>-5.6211317890621793</v>
      </c>
      <c r="H109" s="55">
        <f>+H84*100/H59</f>
        <v>-3.690762691429355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61.767626305064191</v>
      </c>
      <c r="F111" s="46">
        <f>+F43*100/F30</f>
        <v>51.673687597430259</v>
      </c>
      <c r="G111" s="46">
        <f>+G43*100/G30</f>
        <v>44.167065718900076</v>
      </c>
      <c r="H111" s="46">
        <f>+H43*100/H30</f>
        <v>40.463466513854939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38.232373694935809</v>
      </c>
      <c r="F112" s="47">
        <f>+(F59+F60)*100/F30</f>
        <v>48.326312402569741</v>
      </c>
      <c r="G112" s="47">
        <f>+(G59+G60)*100/G30</f>
        <v>55.832934281099924</v>
      </c>
      <c r="H112" s="47">
        <f>+(H59+H60)*100/H30</f>
        <v>59.536533486145061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-1.1480583361698775</v>
      </c>
      <c r="F113" s="48">
        <f>+F75/F76</f>
        <v>-2.4803055125471705</v>
      </c>
      <c r="G113" s="48">
        <f>+G75/G76</f>
        <v>-0.44284591719485528</v>
      </c>
      <c r="H113" s="48">
        <f>+H75/H76</f>
        <v>-0.30015069095601082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0.11709054708633383</v>
      </c>
      <c r="F115" s="46">
        <f>+F65/F30</f>
        <v>0.27178392358648268</v>
      </c>
      <c r="G115" s="46">
        <f>+G65/G30</f>
        <v>0.62432381830591877</v>
      </c>
      <c r="H115" s="46">
        <f>+H65/H30</f>
        <v>0.48745639239823541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0.17849182759703702</v>
      </c>
      <c r="F116" s="47">
        <f>+F65/F28</f>
        <v>0.40011624004021107</v>
      </c>
      <c r="G116" s="47">
        <f>+G65/G28</f>
        <v>0.9624316585025342</v>
      </c>
      <c r="H116" s="47">
        <f>+H65/H28</f>
        <v>0.7619079886917085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-2.1123921179791401</v>
      </c>
      <c r="F117" s="48">
        <f>+F65/F120</f>
        <v>-1.3681949644125879</v>
      </c>
      <c r="G117" s="48">
        <f>+G65/G120</f>
        <v>-8.6665364674850487</v>
      </c>
      <c r="H117" s="48">
        <f>+H65/H120</f>
        <v>-10.597780866912542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0.85302573860999209</v>
      </c>
      <c r="F119" s="46">
        <f>+F23/F39</f>
        <v>0.61557969314371008</v>
      </c>
      <c r="G119" s="46">
        <f>+G23/G39</f>
        <v>0.82896960587906288</v>
      </c>
      <c r="H119" s="46">
        <f>+H23/H39</f>
        <v>0.88632688828789652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-3495601</v>
      </c>
      <c r="F120" s="42">
        <f>+F23-F39</f>
        <v>-11625178</v>
      </c>
      <c r="G120" s="42">
        <f>+G23-G39</f>
        <v>-4467514</v>
      </c>
      <c r="H120" s="42">
        <f>+H23-H39</f>
        <v>-2973864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2021-09-16T10:31:49Z</dcterms:modified>
</cp:coreProperties>
</file>